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7. HK\Hodnocení bez podpisů\"/>
    </mc:Choice>
  </mc:AlternateContent>
  <xr:revisionPtr revIDLastSave="0" documentId="13_ncr:1_{505257FD-3FF7-4872-AC78-E0ACD79AC17E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44" sheetId="1" r:id="rId1"/>
    <sheet name="vzorce" sheetId="2" state="hidden" r:id="rId2"/>
  </sheets>
  <definedNames>
    <definedName name="_xlnm._FilterDatabase" localSheetId="0" hidden="1">'Krácení v projektu paušál_6144'!$A$14:$J$70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<sst xmlns="http://schemas.openxmlformats.org/spreadsheetml/2006/main" count="52" uniqueCount="47">
  <si>
    <t>Název projektu:</t>
  </si>
  <si>
    <t>Komunitní centrum Rokycany</t>
  </si>
  <si>
    <t>Název žadatele:</t>
  </si>
  <si>
    <t>Centrum Inclusio, z. s.</t>
  </si>
  <si>
    <t xml:space="preserve">Registrační číslo projektu: </t>
  </si>
  <si>
    <t>CZ.03.02.01/00/25_106/0006144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</si>
  <si>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</si>
  <si>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</si>
  <si>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</si>
  <si>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</si>
  <si>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</si>
  <si>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</si>
  <si>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</si>
  <si>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</si>
  <si>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</si>
  <si>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</si>
  <si>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</si>
  <si>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</si>
  <si>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</si>
  <si>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</si>
  <si>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</si>
  <si>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</si>
  <si>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</si>
  <si>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</si>
  <si>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</t>
  </si>
  <si>
    <t>v popisu práce jsou uvedeny i administrativní činnosti/ krácení úvazku na 0,5</t>
  </si>
  <si>
    <t>1.1.1.2</t>
  </si>
  <si>
    <t>Garant komunitní práce</t>
  </si>
  <si>
    <t>1.1.1.3</t>
  </si>
  <si>
    <t>Koordinátor pro boj s diskriminací a anticiganismem</t>
  </si>
  <si>
    <t>1.1.1.4</t>
  </si>
  <si>
    <t>Advokační expert</t>
  </si>
  <si>
    <t>1.1.1.5</t>
  </si>
  <si>
    <t>Komunitní pracovník 1</t>
  </si>
  <si>
    <t>snížení úvazku na 0,6 z důvodu nadhodnocené kapacity</t>
  </si>
  <si>
    <t>1.1.1.6</t>
  </si>
  <si>
    <t>Komunitní pracovník 2</t>
  </si>
  <si>
    <t>1.1.1.7</t>
  </si>
  <si>
    <t>Komunitní pracovník 3</t>
  </si>
  <si>
    <t>snížení úvazku na 0,4 z důvodu nadhodnocené kapacity</t>
  </si>
  <si>
    <t>1.1.1.8</t>
  </si>
  <si>
    <t>Komunitní pracovník 4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</si>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</sst>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7059950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9883930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1951560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2732184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5108390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7151746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51" x14ac:dyDescent="0.2">
      <c r="A15" s="29" t="s">
        <v>23</v>
      </c>
      <c r="B15" s="30" t="s">
        <v>24</v>
      </c>
      <c r="C15" s="37">
        <v>53600</v>
      </c>
      <c r="D15" s="37">
        <v>26</v>
      </c>
      <c r="E15" s="10">
        <f>C15*D15</f>
        <v>1393600</v>
      </c>
      <c r="F15" s="41">
        <v>33500</v>
      </c>
      <c r="G15" s="37">
        <v>26</v>
      </c>
      <c r="H15" s="11">
        <f>F15*G15</f>
        <v>871000</v>
      </c>
      <c r="I15" s="12">
        <f>E15-H15</f>
        <v>522600</v>
      </c>
      <c r="J15" s="45" t="s">
        <v>25</v>
      </c>
      <c r="K15" s="17"/>
    </row>
    <row r="16" spans="1:12" hidden="1" x14ac:dyDescent="0.2">
      <c r="A16" s="29" t="s">
        <v>26</v>
      </c>
      <c r="B16" s="30" t="s">
        <v>27</v>
      </c>
      <c r="C16" s="37">
        <v>40200</v>
      </c>
      <c r="D16" s="37">
        <v>8</v>
      </c>
      <c r="E16" s="10">
        <f t="shared" ref="E16:E70" si="0">C16*D16</f>
        <v>321600</v>
      </c>
      <c r="F16" s="41">
        <v>40200</v>
      </c>
      <c r="G16" s="37">
        <v>8</v>
      </c>
      <c r="H16" s="11">
        <f t="shared" ref="H16:H70" si="1">F16*G16</f>
        <v>321600</v>
      </c>
      <c r="I16" s="12">
        <f>E16-H16</f>
        <v>0</v>
      </c>
      <c r="J16" s="45"/>
      <c r="K16" s="17"/>
    </row>
    <row r="17" spans="1:11" ht="38.25" hidden="1" x14ac:dyDescent="0.2">
      <c r="A17" s="29" t="s">
        <v>28</v>
      </c>
      <c r="B17" s="30" t="s">
        <v>29</v>
      </c>
      <c r="C17" s="37">
        <v>22150</v>
      </c>
      <c r="D17" s="37">
        <v>21</v>
      </c>
      <c r="E17" s="10">
        <f>C17*D17</f>
        <v>465150</v>
      </c>
      <c r="F17" s="41">
        <v>22150</v>
      </c>
      <c r="G17" s="37">
        <v>21</v>
      </c>
      <c r="H17" s="11">
        <f t="shared" si="1"/>
        <v>465150</v>
      </c>
      <c r="I17" s="12">
        <f t="shared" ref="I17:I70" si="2">E17-H17</f>
        <v>0</v>
      </c>
      <c r="J17" s="45"/>
      <c r="K17" s="17"/>
    </row>
    <row r="18" spans="1:11" hidden="1" x14ac:dyDescent="0.2">
      <c r="A18" s="29" t="s">
        <v>30</v>
      </c>
      <c r="B18" s="30" t="s">
        <v>31</v>
      </c>
      <c r="C18" s="37">
        <v>28200</v>
      </c>
      <c r="D18" s="37">
        <v>21</v>
      </c>
      <c r="E18" s="10">
        <f t="shared" ref="E18:E55" si="3">C18*D18</f>
        <v>592200</v>
      </c>
      <c r="F18" s="41">
        <v>28200</v>
      </c>
      <c r="G18" s="37">
        <v>21</v>
      </c>
      <c r="H18" s="11">
        <f t="shared" si="1"/>
        <v>592200</v>
      </c>
      <c r="I18" s="12">
        <f t="shared" si="2"/>
        <v>0</v>
      </c>
      <c r="J18" s="45"/>
      <c r="K18" s="17"/>
    </row>
    <row r="19" spans="1:11" ht="38.25" x14ac:dyDescent="0.2">
      <c r="A19" s="29" t="s">
        <v>32</v>
      </c>
      <c r="B19" s="30" t="s">
        <v>33</v>
      </c>
      <c r="C19" s="37">
        <v>54950</v>
      </c>
      <c r="D19" s="37">
        <v>26</v>
      </c>
      <c r="E19" s="10">
        <f t="shared" si="3"/>
        <v>1428700</v>
      </c>
      <c r="F19" s="41">
        <v>32970</v>
      </c>
      <c r="G19" s="37">
        <v>26</v>
      </c>
      <c r="H19" s="11">
        <f t="shared" si="1"/>
        <v>857220</v>
      </c>
      <c r="I19" s="12">
        <f t="shared" si="2"/>
        <v>571480</v>
      </c>
      <c r="J19" s="45" t="s">
        <v>34</v>
      </c>
      <c r="K19" s="17"/>
    </row>
    <row r="20" spans="1:11" ht="38.25" x14ac:dyDescent="0.2">
      <c r="A20" s="29" t="s">
        <v>35</v>
      </c>
      <c r="B20" s="30" t="s">
        <v>36</v>
      </c>
      <c r="C20" s="37">
        <v>54950</v>
      </c>
      <c r="D20" s="37">
        <v>26</v>
      </c>
      <c r="E20" s="10">
        <f t="shared" si="3"/>
        <v>1428700</v>
      </c>
      <c r="F20" s="41">
        <v>32970</v>
      </c>
      <c r="G20" s="37">
        <v>26</v>
      </c>
      <c r="H20" s="11">
        <f t="shared" si="1"/>
        <v>857220</v>
      </c>
      <c r="I20" s="12">
        <f t="shared" si="2"/>
        <v>571480</v>
      </c>
      <c r="J20" s="45" t="s">
        <v>34</v>
      </c>
      <c r="K20" s="17"/>
    </row>
    <row r="21" spans="1:11" ht="38.25" x14ac:dyDescent="0.2">
      <c r="A21" s="29" t="s">
        <v>37</v>
      </c>
      <c r="B21" s="30" t="s">
        <v>38</v>
      </c>
      <c r="C21" s="37">
        <v>27500</v>
      </c>
      <c r="D21" s="37">
        <v>26</v>
      </c>
      <c r="E21" s="10">
        <f t="shared" si="3"/>
        <v>715000</v>
      </c>
      <c r="F21" s="41">
        <v>22000</v>
      </c>
      <c r="G21" s="37">
        <v>26</v>
      </c>
      <c r="H21" s="11">
        <f t="shared" si="1"/>
        <v>572000</v>
      </c>
      <c r="I21" s="12">
        <f t="shared" si="2"/>
        <v>143000</v>
      </c>
      <c r="J21" s="45" t="s">
        <v>39</v>
      </c>
      <c r="K21" s="17"/>
    </row>
    <row r="22" spans="1:11" ht="38.25" x14ac:dyDescent="0.2">
      <c r="A22" s="29" t="s">
        <v>40</v>
      </c>
      <c r="B22" s="30" t="s">
        <v>41</v>
      </c>
      <c r="C22" s="37">
        <v>27500</v>
      </c>
      <c r="D22" s="37">
        <v>26</v>
      </c>
      <c r="E22" s="10">
        <f t="shared" si="3"/>
        <v>715000</v>
      </c>
      <c r="F22" s="41">
        <v>22000</v>
      </c>
      <c r="G22" s="37">
        <v>26</v>
      </c>
      <c r="H22" s="11">
        <f t="shared" si="1"/>
        <v>572000</v>
      </c>
      <c r="I22" s="12">
        <f t="shared" si="2"/>
        <v>143000</v>
      </c>
      <c r="J22" s="45" t="s">
        <v>39</v>
      </c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paušál_6144'!A15:A70</f>
        <v>1.1.1.1</v>
      </c>
      <c r="B1" t="str" cm="1">
        <f t="array" ref="B1:B56">'Krácení v projektu paušál_6144'!B15:B70</f>
        <v>Koordinátor projektu</v>
      </c>
      <c r="C1" cm="1">
        <f t="array" ref="C1:C56">'Krácení v projektu paušál_6144'!C15:C70</f>
        <v>53600</v>
      </c>
      <c r="D1" cm="1">
        <f t="array" ref="D1:D56">'Krácení v projektu paušál_6144'!D15:D70</f>
        <v>26</v>
      </c>
    </row>
    <row r="2" spans="1:7" x14ac:dyDescent="0.25">
      <c r="A2" t="str">
        <v>1.1.1.2</v>
      </c>
      <c r="B2" t="str">
        <v>Garant komunitní práce</v>
      </c>
      <c r="C2">
        <v>40200</v>
      </c>
      <c r="D2">
        <v>8</v>
      </c>
      <c r="F2" t="s">
        <v>42</v>
      </c>
    </row>
    <row r="3" spans="1:7" x14ac:dyDescent="0.25">
      <c r="A3" t="str">
        <v>1.1.1.3</v>
      </c>
      <c r="B3" t="str">
        <v>Koordinátor pro boj s diskriminací a anticiganismem</v>
      </c>
      <c r="C3">
        <v>22150</v>
      </c>
      <c r="D3">
        <v>21</v>
      </c>
      <c r="F3" s="58" t="s">
        <v>43</v>
      </c>
      <c r="G3" s="58" t="s">
        <v>18</v>
      </c>
    </row>
    <row r="4" spans="1:7" x14ac:dyDescent="0.25">
      <c r="A4" t="str">
        <v>1.1.1.4</v>
      </c>
      <c r="B4" t="str">
        <v>Advokační expert</v>
      </c>
      <c r="C4">
        <v>28200</v>
      </c>
      <c r="D4">
        <v>21</v>
      </c>
      <c r="F4" s="57" t="s">
        <v>44</v>
      </c>
      <c r="G4" s="56">
        <f>IFERROR(VLOOKUP($F$4,$A$1:$D$56,4,FALSE),0)</f>
        <v>0</v>
      </c>
    </row>
    <row r="5" spans="1:7" x14ac:dyDescent="0.25">
      <c r="A5" t="str">
        <v>1.1.1.5</v>
      </c>
      <c r="B5" t="str">
        <v>Komunitní pracovník 1</v>
      </c>
      <c r="C5">
        <v>54950</v>
      </c>
      <c r="D5">
        <v>26</v>
      </c>
      <c r="F5" s="57" t="s">
        <v>45</v>
      </c>
      <c r="G5" s="56">
        <f>IFERROR(VLOOKUP($F$5,$A$1:$D$56,4,FALSE),0)</f>
        <v>0</v>
      </c>
    </row>
    <row r="6" spans="1:7" x14ac:dyDescent="0.25">
      <c r="A6" t="str">
        <v>1.1.1.6</v>
      </c>
      <c r="B6" t="str">
        <v>Komunitní pracovník 2</v>
      </c>
      <c r="C6">
        <v>54950</v>
      </c>
      <c r="D6">
        <v>26</v>
      </c>
      <c r="F6" s="59" t="s">
        <v>46</v>
      </c>
      <c r="G6" s="59">
        <f>G4+G5</f>
        <v>0</v>
      </c>
    </row>
    <row r="7" spans="1:7" x14ac:dyDescent="0.25">
      <c r="A7" t="str">
        <v>1.1.1.7</v>
      </c>
      <c r="B7" t="str">
        <v>Komunitní pracovník 3</v>
      </c>
      <c r="C7">
        <v>27500</v>
      </c>
      <c r="D7">
        <v>26</v>
      </c>
    </row>
    <row r="8" spans="1:7" x14ac:dyDescent="0.25">
      <c r="A8" t="str">
        <v>1.1.1.8</v>
      </c>
      <c r="B8" t="str">
        <v>Komunitní pracovník 4</v>
      </c>
      <c r="C8">
        <v>27500</v>
      </c>
      <c r="D8">
        <v>26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paušál_6144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2025-11-18T10:19:00Z</dcterms:modified>
  <cp:category/>
  <cp:contentStatus/>
</cp:coreProperties>
</file>